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lradviesgroep.sharepoint.com/sites/Operations/Shared Documents/Gebouwoverstijgend/02. Contracten/Gemeente Purmerend/20250966 Europese onderhoudsaanbesteding/Planmatig onderhoud Raoul/Uitvoering 2027/"/>
    </mc:Choice>
  </mc:AlternateContent>
  <xr:revisionPtr revIDLastSave="43" documentId="11_9A5B7F82CBF115EB05D28204E1377C9E203E00C2" xr6:coauthVersionLast="47" xr6:coauthVersionMax="47" xr10:uidLastSave="{62A07E80-E082-4CE8-930B-9AC450A3BC9A}"/>
  <bookViews>
    <workbookView xWindow="-96" yWindow="-96" windowWidth="23232" windowHeight="13872" activeTab="1" xr2:uid="{00000000-000D-0000-FFFF-FFFF00000000}"/>
  </bookViews>
  <sheets>
    <sheet name="Samenvatting" sheetId="1" r:id="rId1"/>
    <sheet name="1 - 46000041461 - Goederenlift" sheetId="2" r:id="rId2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2" i="1" s="1"/>
  <c r="G11" i="1"/>
  <c r="G12" i="1" s="1"/>
  <c r="I34" i="2"/>
  <c r="H34" i="2"/>
  <c r="J33" i="2"/>
  <c r="I11" i="1" s="1"/>
  <c r="I12" i="1" s="1"/>
  <c r="I26" i="2"/>
  <c r="H26" i="2"/>
  <c r="J25" i="2"/>
  <c r="J24" i="2"/>
  <c r="J23" i="2"/>
  <c r="J22" i="2"/>
  <c r="I19" i="2"/>
  <c r="F4" i="2" s="1"/>
  <c r="H3" i="1" s="1"/>
  <c r="H4" i="1" s="1"/>
  <c r="H19" i="2"/>
  <c r="F3" i="2" s="1"/>
  <c r="G3" i="1" s="1"/>
  <c r="G4" i="1" s="1"/>
  <c r="J18" i="2"/>
  <c r="J17" i="2"/>
  <c r="J16" i="2"/>
  <c r="K16" i="2" s="1"/>
  <c r="J15" i="2"/>
  <c r="J14" i="2"/>
  <c r="J13" i="2"/>
  <c r="K13" i="2" s="1"/>
  <c r="J12" i="2"/>
  <c r="J34" i="2" l="1"/>
  <c r="M14" i="2"/>
  <c r="M15" i="2"/>
  <c r="M17" i="2"/>
  <c r="M18" i="2"/>
  <c r="J19" i="2"/>
  <c r="J26" i="2"/>
  <c r="F5" i="2" s="1"/>
  <c r="I3" i="1" s="1"/>
  <c r="I4" i="1" s="1"/>
  <c r="M12" i="2"/>
  <c r="M13" i="2"/>
  <c r="K14" i="2"/>
  <c r="K17" i="2"/>
  <c r="L14" i="2"/>
  <c r="L17" i="2"/>
  <c r="L13" i="2"/>
  <c r="M16" i="2"/>
  <c r="K12" i="2"/>
  <c r="K15" i="2"/>
  <c r="K18" i="2"/>
  <c r="L16" i="2"/>
  <c r="L12" i="2"/>
  <c r="L15" i="2"/>
  <c r="L18" i="2"/>
  <c r="F6" i="2" l="1"/>
  <c r="J3" i="1" s="1"/>
  <c r="J4" i="1" s="1"/>
  <c r="M19" i="2"/>
  <c r="L5" i="2" s="1"/>
  <c r="M3" i="1" s="1"/>
  <c r="M4" i="1" s="1"/>
  <c r="K19" i="2"/>
  <c r="L3" i="2" s="1"/>
  <c r="K3" i="1" s="1"/>
  <c r="K4" i="1" s="1"/>
  <c r="L19" i="2"/>
  <c r="L4" i="2" s="1"/>
  <c r="L3" i="1" s="1"/>
  <c r="L4" i="1" s="1"/>
</calcChain>
</file>

<file path=xl/sharedStrings.xml><?xml version="1.0" encoding="utf-8"?>
<sst xmlns="http://schemas.openxmlformats.org/spreadsheetml/2006/main" count="98" uniqueCount="60">
  <si>
    <t>Samenvatting Inschrijving</t>
  </si>
  <si>
    <t>KF Garantie maximaal baseren op:</t>
  </si>
  <si>
    <t>Jaar</t>
  </si>
  <si>
    <t>Complex</t>
  </si>
  <si>
    <t>Adres</t>
  </si>
  <si>
    <t>Plaats</t>
  </si>
  <si>
    <t>DLR nummer</t>
  </si>
  <si>
    <t>Installatienummer</t>
  </si>
  <si>
    <t>Materiaalkosten</t>
  </si>
  <si>
    <t>Montagekosten</t>
  </si>
  <si>
    <t>Projectkosten</t>
  </si>
  <si>
    <t>Totaal</t>
  </si>
  <si>
    <t>Jaarkosten</t>
  </si>
  <si>
    <t>KF Levensduur</t>
  </si>
  <si>
    <t>KF Garantie</t>
  </si>
  <si>
    <t>Van IJsendijkstraat 417</t>
  </si>
  <si>
    <t>Purmerend</t>
  </si>
  <si>
    <t>lift vijse0417 01</t>
  </si>
  <si>
    <t>Alle prijzen zijn exclusief BTW</t>
  </si>
  <si>
    <t>Offerte</t>
  </si>
  <si>
    <t>Totale kosten</t>
  </si>
  <si>
    <t>Naam</t>
  </si>
  <si>
    <t>Totale</t>
  </si>
  <si>
    <t>Functie</t>
  </si>
  <si>
    <t>Datum</t>
  </si>
  <si>
    <t>Handtekening</t>
  </si>
  <si>
    <t>Totaal renovatie</t>
  </si>
  <si>
    <t>Aanduiding</t>
  </si>
  <si>
    <t>Goederenlift</t>
  </si>
  <si>
    <t>Nummer keurende instantie</t>
  </si>
  <si>
    <t>Verwijziging naar werkomschrijving</t>
  </si>
  <si>
    <t>Merk/Type</t>
  </si>
  <si>
    <t>Opmerking / toelichting</t>
  </si>
  <si>
    <t>Technische levensduur [jaar]</t>
  </si>
  <si>
    <t>Garantieperiode [jaar]</t>
  </si>
  <si>
    <t>Materiaalkosten [€]</t>
  </si>
  <si>
    <t>Montagekosten [€]</t>
  </si>
  <si>
    <t>Totaal [€]</t>
  </si>
  <si>
    <t>L0205</t>
  </si>
  <si>
    <t>Vervangen van de besturing</t>
  </si>
  <si>
    <t>L0305.1</t>
  </si>
  <si>
    <t>Vervangen van de aandrijfmachine</t>
  </si>
  <si>
    <t>L0520</t>
  </si>
  <si>
    <t>Vervangen van de schachttableaus</t>
  </si>
  <si>
    <t>L0605.1</t>
  </si>
  <si>
    <t>Reviseren van de schachtdeuren (draaideur)</t>
  </si>
  <si>
    <t>L0630.1</t>
  </si>
  <si>
    <t>Vervangen van de ontgrendelmagneten</t>
  </si>
  <si>
    <t>L0750</t>
  </si>
  <si>
    <t>Vervangen van de cabineslofvoering</t>
  </si>
  <si>
    <t>L0760</t>
  </si>
  <si>
    <t>Vervangen van het cabinetableau (standaard)</t>
  </si>
  <si>
    <t>Projectkosten (Bijvoorbeeld: Bijzondere Parkeerkosten, keuringskosten, asbestsaneringskosten, kosten voor precariorechten)</t>
  </si>
  <si>
    <t>Merk / Type / Onderaannemer</t>
  </si>
  <si>
    <t>Materiaal kosten [€]</t>
  </si>
  <si>
    <t>Montage kosten [€]</t>
  </si>
  <si>
    <t>Totaal Projectkosten</t>
  </si>
  <si>
    <t xml:space="preserve">Nieuwe installatie </t>
  </si>
  <si>
    <t xml:space="preserve">Demontage oude installatie </t>
  </si>
  <si>
    <t>Alternatieve  aanbieding complete vervanging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</si>
</sst>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413]\ #,##0_-"/>
  </numFmts>
  <fonts count="6" x14ac:knownFonts="1"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1"/>
      <color rgb="FFFFFFFF"/>
      <name val="Calibri"/>
    </font>
    <font>
      <b/>
      <sz val="11"/>
      <color rgb="FFFFFFFF"/>
      <name val="Calibri"/>
    </font>
    <font>
      <sz val="11"/>
      <color rgb="FFFFFFFF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201751"/>
        <bgColor rgb="FF000000"/>
      </patternFill>
    </fill>
    <fill>
      <patternFill patternType="solid">
        <fgColor rgb="FFDEE5F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BEC9E3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164" fontId="0" fillId="0" borderId="0" xfId="0" applyNumberFormat="1"/>
    <xf numFmtId="164" fontId="3" fillId="2" borderId="0" xfId="0" applyNumberFormat="1" applyFont="1" applyFill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164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164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right"/>
    </xf>
    <xf numFmtId="0" fontId="0" fillId="4" borderId="1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5" borderId="0" xfId="0" applyFill="1" applyAlignment="1" applyProtection="1">
      <alignment horizontal="left"/>
      <protection locked="0"/>
    </xf>
    <xf numFmtId="164" fontId="4" fillId="2" borderId="0" xfId="0" applyNumberFormat="1" applyFont="1" applyFill="1"/>
    <xf numFmtId="0" fontId="0" fillId="6" borderId="0" xfId="0" applyFill="1"/>
    <xf numFmtId="164" fontId="0" fillId="6" borderId="0" xfId="0" applyNumberFormat="1" applyFill="1"/>
    <xf numFmtId="164" fontId="0" fillId="3" borderId="0" xfId="0" applyNumberForma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0" fillId="6" borderId="0" xfId="0" applyNumberFormat="1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0" fillId="6" borderId="0" xfId="0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164" fontId="0" fillId="6" borderId="0" xfId="0" applyNumberFormat="1" applyFill="1" applyAlignment="1" applyProtection="1">
      <alignment horizontal="center" vertical="center"/>
      <protection locked="0"/>
    </xf>
    <xf numFmtId="164" fontId="0" fillId="3" borderId="0" xfId="0" applyNumberFormat="1" applyFill="1" applyAlignment="1" applyProtection="1">
      <alignment horizontal="center" vertical="center"/>
      <protection locked="0"/>
    </xf>
    <xf numFmtId="0" fontId="0" fillId="6" borderId="0" xfId="0" applyFill="1" applyProtection="1">
      <protection locked="0"/>
    </xf>
    <xf numFmtId="0" fontId="0" fillId="3" borderId="0" xfId="0" applyFill="1" applyProtection="1">
      <protection locked="0"/>
    </xf>
    <xf numFmtId="0" fontId="4" fillId="7" borderId="0" xfId="0" applyFont="1" applyFill="1" applyAlignment="1">
      <alignment wrapText="1"/>
    </xf>
    <xf numFmtId="0" fontId="4" fillId="7" borderId="0" xfId="0" applyFont="1" applyFill="1" applyAlignment="1">
      <alignment horizontal="center" wrapText="1"/>
    </xf>
    <xf numFmtId="0" fontId="3" fillId="7" borderId="0" xfId="0" applyFont="1" applyFill="1" applyAlignment="1">
      <alignment horizontal="left"/>
    </xf>
    <xf numFmtId="0" fontId="3" fillId="7" borderId="0" xfId="0" applyFont="1" applyFill="1"/>
    <xf numFmtId="164" fontId="3" fillId="7" borderId="0" xfId="0" applyNumberFormat="1" applyFont="1" applyFill="1" applyAlignment="1">
      <alignment horizontal="center"/>
    </xf>
    <xf numFmtId="0" fontId="3" fillId="7" borderId="0" xfId="0" applyFont="1" applyFill="1" applyAlignment="1">
      <alignment wrapText="1"/>
    </xf>
    <xf numFmtId="0" fontId="3" fillId="7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/>
    </xf>
    <xf numFmtId="164" fontId="3" fillId="7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right" wrapText="1"/>
    </xf>
    <xf numFmtId="0" fontId="0" fillId="8" borderId="0" xfId="0" applyFill="1" applyAlignment="1">
      <alignment horizontal="left"/>
    </xf>
    <xf numFmtId="0" fontId="0" fillId="6" borderId="0" xfId="0" applyFill="1" applyProtection="1"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5" fillId="7" borderId="0" xfId="0" applyFont="1" applyFill="1" applyAlignment="1">
      <alignment wrapText="1"/>
    </xf>
    <xf numFmtId="0" fontId="3" fillId="7" borderId="0" xfId="0" applyFont="1" applyFill="1" applyAlignment="1">
      <alignment wrapText="1"/>
    </xf>
    <xf numFmtId="0" fontId="3" fillId="7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4" borderId="10" xfId="0" applyFill="1" applyBorder="1" applyProtection="1">
      <protection locked="0"/>
    </xf>
    <xf numFmtId="0" fontId="0" fillId="4" borderId="2" xfId="0" applyFill="1" applyBorder="1"/>
    <xf numFmtId="0" fontId="0" fillId="4" borderId="11" xfId="0" applyFill="1" applyBorder="1" applyProtection="1">
      <protection locked="0"/>
    </xf>
    <xf numFmtId="0" fontId="0" fillId="4" borderId="7" xfId="0" applyFill="1" applyBorder="1"/>
    <xf numFmtId="0" fontId="0" fillId="4" borderId="0" xfId="0" applyFill="1"/>
    <xf numFmtId="0" fontId="0" fillId="4" borderId="8" xfId="0" applyFill="1" applyBorder="1"/>
    <xf numFmtId="0" fontId="0" fillId="4" borderId="6" xfId="0" applyFill="1" applyBorder="1"/>
    <xf numFmtId="0" fontId="0" fillId="4" borderId="9" xfId="0" applyFill="1" applyBorder="1"/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workbookViewId="0">
      <selection activeCell="E23" sqref="E23"/>
    </sheetView>
  </sheetViews>
  <sheetFormatPr defaultRowHeight="14.4" x14ac:dyDescent="0.55000000000000004"/>
  <cols>
    <col min="1" max="1" width="15" customWidth="1"/>
    <col min="2" max="2" width="30" customWidth="1"/>
    <col min="3" max="3" width="20" customWidth="1"/>
    <col min="4" max="4" width="15" customWidth="1"/>
    <col min="5" max="5" width="20" customWidth="1"/>
    <col min="6" max="6" width="15" customWidth="1"/>
    <col min="7" max="7" width="16" customWidth="1"/>
    <col min="8" max="10" width="15" customWidth="1"/>
    <col min="11" max="15" width="9.1015625" hidden="1"/>
  </cols>
  <sheetData>
    <row r="1" spans="1:15" ht="63" customHeight="1" x14ac:dyDescent="0.55000000000000004">
      <c r="D1" s="54" t="s">
        <v>0</v>
      </c>
      <c r="E1" s="55"/>
      <c r="F1" s="55"/>
      <c r="G1" s="55"/>
      <c r="H1" s="55"/>
      <c r="I1" s="55"/>
      <c r="J1" s="55"/>
      <c r="K1" s="56" t="s">
        <v>1</v>
      </c>
      <c r="L1" s="56"/>
      <c r="M1" s="3">
        <v>5</v>
      </c>
      <c r="N1" t="s">
        <v>2</v>
      </c>
      <c r="O1" s="4">
        <v>5</v>
      </c>
    </row>
    <row r="2" spans="1:15" ht="43.2" x14ac:dyDescent="0.55000000000000004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/>
      <c r="G2" s="12" t="s">
        <v>8</v>
      </c>
      <c r="H2" s="12" t="s">
        <v>9</v>
      </c>
      <c r="I2" s="12" t="s">
        <v>10</v>
      </c>
      <c r="J2" s="12" t="s">
        <v>11</v>
      </c>
      <c r="K2" s="12" t="s">
        <v>12</v>
      </c>
      <c r="L2" s="12" t="s">
        <v>13</v>
      </c>
      <c r="M2" s="12" t="s">
        <v>14</v>
      </c>
      <c r="O2" s="4">
        <v>8</v>
      </c>
    </row>
    <row r="3" spans="1:15" x14ac:dyDescent="0.55000000000000004">
      <c r="A3" s="15"/>
      <c r="B3" s="16" t="s">
        <v>15</v>
      </c>
      <c r="C3" s="16" t="s">
        <v>16</v>
      </c>
      <c r="D3" s="16" t="s">
        <v>17</v>
      </c>
      <c r="E3" s="15">
        <v>46000041461</v>
      </c>
      <c r="F3" s="15"/>
      <c r="G3" s="17">
        <f>'1 - 46000041461 - Goederenlift'!$F3</f>
        <v>0</v>
      </c>
      <c r="H3" s="17">
        <f>'1 - 46000041461 - Goederenlift'!$F4</f>
        <v>0</v>
      </c>
      <c r="I3" s="17">
        <f>'1 - 46000041461 - Goederenlift'!$F5</f>
        <v>0</v>
      </c>
      <c r="J3" s="17">
        <f>'1 - 46000041461 - Goederenlift'!$F6</f>
        <v>0</v>
      </c>
      <c r="K3" s="17">
        <f>'1 - 46000041461 - Goederenlift'!$L3</f>
        <v>0</v>
      </c>
      <c r="L3" s="18">
        <f>'1 - 46000041461 - Goederenlift'!$L4</f>
        <v>0</v>
      </c>
      <c r="M3" s="18">
        <f>'1 - 46000041461 - Goederenlift'!$L5</f>
        <v>0</v>
      </c>
      <c r="O3" s="4">
        <v>10</v>
      </c>
    </row>
    <row r="4" spans="1:15" x14ac:dyDescent="0.55000000000000004">
      <c r="A4" s="11"/>
      <c r="B4" s="5"/>
      <c r="C4" s="5"/>
      <c r="D4" s="5"/>
      <c r="E4" s="11"/>
      <c r="F4" s="11"/>
      <c r="G4" s="13">
        <f t="shared" ref="G4:M4" si="0">SUM(G3:G3)</f>
        <v>0</v>
      </c>
      <c r="H4" s="13">
        <f t="shared" si="0"/>
        <v>0</v>
      </c>
      <c r="I4" s="13">
        <f t="shared" si="0"/>
        <v>0</v>
      </c>
      <c r="J4" s="13">
        <f t="shared" si="0"/>
        <v>0</v>
      </c>
      <c r="K4" s="13">
        <f t="shared" si="0"/>
        <v>0</v>
      </c>
      <c r="L4" s="14">
        <f t="shared" si="0"/>
        <v>0</v>
      </c>
      <c r="M4" s="14">
        <f t="shared" si="0"/>
        <v>0</v>
      </c>
      <c r="O4" s="4">
        <v>12</v>
      </c>
    </row>
    <row r="5" spans="1:15" x14ac:dyDescent="0.55000000000000004">
      <c r="O5" s="4">
        <v>15</v>
      </c>
    </row>
    <row r="6" spans="1:15" x14ac:dyDescent="0.55000000000000004">
      <c r="A6" s="1" t="s">
        <v>18</v>
      </c>
    </row>
    <row r="9" spans="1:15" x14ac:dyDescent="0.55000000000000004">
      <c r="A9" s="57" t="s">
        <v>59</v>
      </c>
      <c r="B9" s="57"/>
      <c r="C9" s="57"/>
      <c r="D9" s="57"/>
      <c r="E9" s="57"/>
      <c r="F9" s="57"/>
      <c r="G9" s="57"/>
      <c r="H9" s="57"/>
      <c r="I9" s="57"/>
    </row>
    <row r="10" spans="1:15" ht="41.4" customHeight="1" x14ac:dyDescent="0.55000000000000004">
      <c r="A10" s="45" t="s">
        <v>3</v>
      </c>
      <c r="B10" s="45" t="s">
        <v>4</v>
      </c>
      <c r="C10" s="45" t="s">
        <v>5</v>
      </c>
      <c r="D10" s="45" t="s">
        <v>6</v>
      </c>
      <c r="E10" s="45" t="s">
        <v>7</v>
      </c>
      <c r="F10" s="45"/>
      <c r="G10" s="51" t="s">
        <v>58</v>
      </c>
      <c r="H10" s="51" t="s">
        <v>57</v>
      </c>
      <c r="I10" s="46" t="s">
        <v>11</v>
      </c>
    </row>
    <row r="11" spans="1:15" x14ac:dyDescent="0.55000000000000004">
      <c r="A11" s="15"/>
      <c r="B11" s="16" t="s">
        <v>15</v>
      </c>
      <c r="C11" s="16" t="s">
        <v>16</v>
      </c>
      <c r="D11" s="16" t="s">
        <v>17</v>
      </c>
      <c r="E11" s="15">
        <v>46000041461</v>
      </c>
      <c r="F11" s="15"/>
      <c r="G11" s="17">
        <f>'1 - 46000041461 - Goederenlift'!H33</f>
        <v>0</v>
      </c>
      <c r="H11" s="17">
        <f>'1 - 46000041461 - Goederenlift'!I33</f>
        <v>0</v>
      </c>
      <c r="I11" s="17">
        <f>'1 - 46000041461 - Goederenlift'!J33</f>
        <v>0</v>
      </c>
    </row>
    <row r="12" spans="1:15" x14ac:dyDescent="0.55000000000000004">
      <c r="A12" s="47"/>
      <c r="B12" s="48"/>
      <c r="C12" s="48"/>
      <c r="D12" s="48"/>
      <c r="E12" s="47"/>
      <c r="F12" s="47"/>
      <c r="G12" s="49">
        <f t="shared" ref="G12" si="1">SUM(G11:G11)</f>
        <v>0</v>
      </c>
      <c r="H12" s="49">
        <f t="shared" ref="H12" si="2">SUM(H11:H11)</f>
        <v>0</v>
      </c>
      <c r="I12" s="49">
        <f t="shared" ref="I12" si="3">SUM(I11:I11)</f>
        <v>0</v>
      </c>
    </row>
    <row r="14" spans="1:15" x14ac:dyDescent="0.55000000000000004">
      <c r="A14" s="1" t="s">
        <v>18</v>
      </c>
    </row>
  </sheetData>
  <mergeCells count="3">
    <mergeCell ref="D1:J1"/>
    <mergeCell ref="K1:L1"/>
    <mergeCell ref="A9:I9"/>
  </mergeCells>
  <dataValidations count="1">
    <dataValidation type="list" sqref="M1" xr:uid="{00000000-0002-0000-0000-000000000000}">
      <formula1>O1:O5</formula1>
    </dataValidation>
  </dataValidation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4"/>
  <sheetViews>
    <sheetView tabSelected="1" topLeftCell="A9" workbookViewId="0">
      <selection activeCell="R35" sqref="R35"/>
    </sheetView>
  </sheetViews>
  <sheetFormatPr defaultRowHeight="14.4" x14ac:dyDescent="0.55000000000000004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15625" hidden="1"/>
  </cols>
  <sheetData>
    <row r="1" spans="1:13" ht="63" customHeight="1" x14ac:dyDescent="0.55000000000000004"/>
    <row r="2" spans="1:13" x14ac:dyDescent="0.55000000000000004">
      <c r="B2" s="19" t="s">
        <v>19</v>
      </c>
      <c r="C2" s="24"/>
      <c r="E2" s="6" t="s">
        <v>20</v>
      </c>
      <c r="F2" s="25"/>
      <c r="H2" s="20" t="s">
        <v>21</v>
      </c>
      <c r="I2" s="67"/>
      <c r="J2" s="68"/>
      <c r="K2" t="s">
        <v>22</v>
      </c>
    </row>
    <row r="3" spans="1:13" x14ac:dyDescent="0.55000000000000004">
      <c r="B3" s="2" t="s">
        <v>3</v>
      </c>
      <c r="C3" s="10"/>
      <c r="E3" s="26" t="s">
        <v>8</v>
      </c>
      <c r="F3" s="27">
        <f>H19</f>
        <v>0</v>
      </c>
      <c r="H3" s="20" t="s">
        <v>23</v>
      </c>
      <c r="I3" s="67"/>
      <c r="J3" s="68"/>
      <c r="K3" t="s">
        <v>12</v>
      </c>
      <c r="L3" s="8">
        <f>K19</f>
        <v>0</v>
      </c>
    </row>
    <row r="4" spans="1:13" x14ac:dyDescent="0.55000000000000004">
      <c r="B4" s="2" t="s">
        <v>4</v>
      </c>
      <c r="C4" s="10" t="s">
        <v>15</v>
      </c>
      <c r="E4" s="16" t="s">
        <v>9</v>
      </c>
      <c r="F4" s="28">
        <f>I19</f>
        <v>0</v>
      </c>
      <c r="H4" s="20" t="s">
        <v>24</v>
      </c>
      <c r="I4" s="67"/>
      <c r="J4" s="68"/>
      <c r="K4" t="s">
        <v>13</v>
      </c>
      <c r="L4">
        <f>L19</f>
        <v>0</v>
      </c>
    </row>
    <row r="5" spans="1:13" x14ac:dyDescent="0.55000000000000004">
      <c r="B5" s="2" t="s">
        <v>5</v>
      </c>
      <c r="C5" s="10" t="s">
        <v>16</v>
      </c>
      <c r="E5" s="26" t="s">
        <v>10</v>
      </c>
      <c r="F5" s="27">
        <f>J26</f>
        <v>0</v>
      </c>
      <c r="H5" s="21" t="s">
        <v>25</v>
      </c>
      <c r="I5" s="69"/>
      <c r="J5" s="70"/>
      <c r="K5" t="s">
        <v>14</v>
      </c>
      <c r="L5">
        <f>M19</f>
        <v>0</v>
      </c>
    </row>
    <row r="6" spans="1:13" x14ac:dyDescent="0.55000000000000004">
      <c r="B6" s="2" t="s">
        <v>6</v>
      </c>
      <c r="C6" s="10" t="s">
        <v>17</v>
      </c>
      <c r="E6" s="5" t="s">
        <v>26</v>
      </c>
      <c r="F6" s="9">
        <f>SUM(F3:F5)</f>
        <v>0</v>
      </c>
      <c r="H6" s="22"/>
      <c r="I6" s="71"/>
      <c r="J6" s="72"/>
    </row>
    <row r="7" spans="1:13" x14ac:dyDescent="0.55000000000000004">
      <c r="B7" s="2" t="s">
        <v>27</v>
      </c>
      <c r="C7" s="10" t="s">
        <v>28</v>
      </c>
      <c r="F7" s="8"/>
      <c r="H7" s="22"/>
      <c r="I7" s="71"/>
      <c r="J7" s="72"/>
    </row>
    <row r="8" spans="1:13" x14ac:dyDescent="0.55000000000000004">
      <c r="B8" s="2" t="s">
        <v>7</v>
      </c>
      <c r="C8" s="10">
        <v>46000041461</v>
      </c>
      <c r="H8" s="23"/>
      <c r="I8" s="73"/>
      <c r="J8" s="74"/>
    </row>
    <row r="9" spans="1:13" x14ac:dyDescent="0.55000000000000004">
      <c r="B9" s="2" t="s">
        <v>29</v>
      </c>
      <c r="C9" s="10"/>
    </row>
    <row r="10" spans="1:13" x14ac:dyDescent="0.55000000000000004">
      <c r="B10" s="2"/>
      <c r="C10" s="10"/>
    </row>
    <row r="11" spans="1:13" ht="43.2" x14ac:dyDescent="0.55000000000000004">
      <c r="A11" s="65" t="s">
        <v>30</v>
      </c>
      <c r="B11" s="75"/>
      <c r="C11" s="76"/>
      <c r="D11" s="30" t="s">
        <v>31</v>
      </c>
      <c r="E11" s="30" t="s">
        <v>32</v>
      </c>
      <c r="F11" s="32" t="s">
        <v>33</v>
      </c>
      <c r="G11" s="32" t="s">
        <v>34</v>
      </c>
      <c r="H11" s="32" t="s">
        <v>35</v>
      </c>
      <c r="I11" s="32" t="s">
        <v>36</v>
      </c>
      <c r="J11" s="32" t="s">
        <v>37</v>
      </c>
      <c r="K11" s="31" t="s">
        <v>12</v>
      </c>
      <c r="L11" s="31" t="s">
        <v>13</v>
      </c>
      <c r="M11" s="31" t="s">
        <v>14</v>
      </c>
    </row>
    <row r="12" spans="1:13" x14ac:dyDescent="0.55000000000000004">
      <c r="A12" s="26" t="s">
        <v>38</v>
      </c>
      <c r="B12" s="26" t="s">
        <v>39</v>
      </c>
      <c r="C12" s="26"/>
      <c r="D12" s="37"/>
      <c r="E12" s="37"/>
      <c r="F12" s="39"/>
      <c r="G12" s="39"/>
      <c r="H12" s="41"/>
      <c r="I12" s="41"/>
      <c r="J12" s="34">
        <f t="shared" ref="J12:J18" si="0">H12+I12</f>
        <v>0</v>
      </c>
      <c r="K12" s="8" t="str">
        <f t="shared" ref="K12:K18" si="1">IFERROR(J12/F12,"")</f>
        <v/>
      </c>
      <c r="L12" t="str">
        <f t="shared" ref="L12:L18" si="2"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55000000000000004">
      <c r="A13" s="16" t="s">
        <v>40</v>
      </c>
      <c r="B13" s="16" t="s">
        <v>41</v>
      </c>
      <c r="C13" s="16"/>
      <c r="D13" s="38"/>
      <c r="E13" s="38"/>
      <c r="F13" s="40"/>
      <c r="G13" s="40"/>
      <c r="H13" s="42"/>
      <c r="I13" s="42"/>
      <c r="J13" s="35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IFERROR(ROUND(100*IF(G13&lt;Samenvatting!$M$1,G13,Samenvatting!$M$1)*(J13/($F$3+$F$4)),0),"")</f>
        <v/>
      </c>
    </row>
    <row r="14" spans="1:13" x14ac:dyDescent="0.55000000000000004">
      <c r="A14" s="26" t="s">
        <v>42</v>
      </c>
      <c r="B14" s="26" t="s">
        <v>43</v>
      </c>
      <c r="C14" s="26"/>
      <c r="D14" s="37"/>
      <c r="E14" s="37"/>
      <c r="F14" s="39"/>
      <c r="G14" s="39"/>
      <c r="H14" s="41"/>
      <c r="I14" s="41"/>
      <c r="J14" s="34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IFERROR(ROUND(100*IF(G14&lt;Samenvatting!$M$1,G14,Samenvatting!$M$1)*(J14/($F$3+$F$4)),0),"")</f>
        <v/>
      </c>
    </row>
    <row r="15" spans="1:13" x14ac:dyDescent="0.55000000000000004">
      <c r="A15" s="16" t="s">
        <v>44</v>
      </c>
      <c r="B15" s="16" t="s">
        <v>45</v>
      </c>
      <c r="C15" s="16"/>
      <c r="D15" s="38"/>
      <c r="E15" s="38"/>
      <c r="F15" s="40"/>
      <c r="G15" s="40"/>
      <c r="H15" s="42"/>
      <c r="I15" s="42"/>
      <c r="J15" s="35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IFERROR(ROUND(100*IF(G15&lt;Samenvatting!$M$1,G15,Samenvatting!$M$1)*(J15/($F$3+$F$4)),0),"")</f>
        <v/>
      </c>
    </row>
    <row r="16" spans="1:13" x14ac:dyDescent="0.55000000000000004">
      <c r="A16" s="26" t="s">
        <v>46</v>
      </c>
      <c r="B16" s="26" t="s">
        <v>47</v>
      </c>
      <c r="C16" s="26"/>
      <c r="D16" s="37"/>
      <c r="E16" s="37"/>
      <c r="F16" s="39"/>
      <c r="G16" s="39"/>
      <c r="H16" s="41"/>
      <c r="I16" s="41"/>
      <c r="J16" s="34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IFERROR(ROUND(100*IF(G16&lt;Samenvatting!$M$1,G16,Samenvatting!$M$1)*(J16/($F$3+$F$4)),0),"")</f>
        <v/>
      </c>
    </row>
    <row r="17" spans="1:13" x14ac:dyDescent="0.55000000000000004">
      <c r="A17" s="16" t="s">
        <v>48</v>
      </c>
      <c r="B17" s="16" t="s">
        <v>49</v>
      </c>
      <c r="C17" s="16"/>
      <c r="D17" s="38"/>
      <c r="E17" s="38"/>
      <c r="F17" s="40"/>
      <c r="G17" s="40"/>
      <c r="H17" s="42"/>
      <c r="I17" s="42"/>
      <c r="J17" s="35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IFERROR(ROUND(100*IF(G17&lt;Samenvatting!$M$1,G17,Samenvatting!$M$1)*(J17/($F$3+$F$4)),0),"")</f>
        <v/>
      </c>
    </row>
    <row r="18" spans="1:13" x14ac:dyDescent="0.55000000000000004">
      <c r="A18" s="26" t="s">
        <v>50</v>
      </c>
      <c r="B18" s="26" t="s">
        <v>51</v>
      </c>
      <c r="C18" s="26"/>
      <c r="D18" s="37"/>
      <c r="E18" s="37"/>
      <c r="F18" s="39"/>
      <c r="G18" s="39"/>
      <c r="H18" s="41"/>
      <c r="I18" s="41"/>
      <c r="J18" s="34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IFERROR(ROUND(100*IF(G18&lt;Samenvatting!$M$1,G18,Samenvatting!$M$1)*(J18/($F$3+$F$4)),0),"")</f>
        <v/>
      </c>
    </row>
    <row r="19" spans="1:13" x14ac:dyDescent="0.55000000000000004">
      <c r="A19" s="5" t="s">
        <v>11</v>
      </c>
      <c r="B19" s="5"/>
      <c r="C19" s="5"/>
      <c r="D19" s="11"/>
      <c r="E19" s="11"/>
      <c r="F19" s="33"/>
      <c r="G19" s="33"/>
      <c r="H19" s="36">
        <f t="shared" ref="H19:M19" si="3">SUM(H12:H18)</f>
        <v>0</v>
      </c>
      <c r="I19" s="36">
        <f t="shared" si="3"/>
        <v>0</v>
      </c>
      <c r="J19" s="36">
        <f t="shared" si="3"/>
        <v>0</v>
      </c>
      <c r="K19" s="8">
        <f t="shared" si="3"/>
        <v>0</v>
      </c>
      <c r="L19">
        <f t="shared" si="3"/>
        <v>0</v>
      </c>
      <c r="M19">
        <f t="shared" si="3"/>
        <v>0</v>
      </c>
    </row>
    <row r="20" spans="1:13" ht="30" customHeight="1" x14ac:dyDescent="0.55000000000000004">
      <c r="D20" s="10"/>
      <c r="E20" s="10"/>
    </row>
    <row r="21" spans="1:13" ht="28.8" x14ac:dyDescent="0.55000000000000004">
      <c r="A21" s="65" t="s">
        <v>52</v>
      </c>
      <c r="B21" s="65"/>
      <c r="C21" s="65"/>
      <c r="D21" s="29" t="s">
        <v>53</v>
      </c>
      <c r="E21" s="65" t="s">
        <v>32</v>
      </c>
      <c r="F21" s="65"/>
      <c r="G21" s="66"/>
      <c r="H21" s="32" t="s">
        <v>54</v>
      </c>
      <c r="I21" s="32" t="s">
        <v>55</v>
      </c>
      <c r="J21" s="32" t="s">
        <v>37</v>
      </c>
      <c r="K21" s="31"/>
      <c r="L21" s="31"/>
      <c r="M21" s="31"/>
    </row>
    <row r="22" spans="1:13" x14ac:dyDescent="0.55000000000000004">
      <c r="A22" s="58"/>
      <c r="B22" s="58"/>
      <c r="C22" s="58"/>
      <c r="D22" s="43"/>
      <c r="E22" s="58"/>
      <c r="F22" s="58"/>
      <c r="G22" s="59"/>
      <c r="H22" s="41"/>
      <c r="I22" s="41"/>
      <c r="J22" s="34">
        <f>H22+I22</f>
        <v>0</v>
      </c>
    </row>
    <row r="23" spans="1:13" x14ac:dyDescent="0.55000000000000004">
      <c r="A23" s="60"/>
      <c r="B23" s="60"/>
      <c r="C23" s="60"/>
      <c r="D23" s="44"/>
      <c r="E23" s="60"/>
      <c r="F23" s="60"/>
      <c r="G23" s="61"/>
      <c r="H23" s="42"/>
      <c r="I23" s="42"/>
      <c r="J23" s="35">
        <f>H23+I23</f>
        <v>0</v>
      </c>
    </row>
    <row r="24" spans="1:13" x14ac:dyDescent="0.55000000000000004">
      <c r="A24" s="58"/>
      <c r="B24" s="58"/>
      <c r="C24" s="58"/>
      <c r="D24" s="43"/>
      <c r="E24" s="58"/>
      <c r="F24" s="58"/>
      <c r="G24" s="59"/>
      <c r="H24" s="41"/>
      <c r="I24" s="41"/>
      <c r="J24" s="34">
        <f>H24+I24</f>
        <v>0</v>
      </c>
    </row>
    <row r="25" spans="1:13" x14ac:dyDescent="0.55000000000000004">
      <c r="A25" s="60"/>
      <c r="B25" s="60"/>
      <c r="C25" s="60"/>
      <c r="D25" s="44"/>
      <c r="E25" s="60"/>
      <c r="F25" s="60"/>
      <c r="G25" s="61"/>
      <c r="H25" s="42"/>
      <c r="I25" s="42"/>
      <c r="J25" s="35">
        <f>H25+I25</f>
        <v>0</v>
      </c>
    </row>
    <row r="26" spans="1:13" x14ac:dyDescent="0.55000000000000004">
      <c r="A26" s="5" t="s">
        <v>56</v>
      </c>
      <c r="B26" s="5"/>
      <c r="C26" s="5"/>
      <c r="D26" s="5"/>
      <c r="E26" s="5"/>
      <c r="F26" s="5"/>
      <c r="G26" s="33"/>
      <c r="H26" s="36">
        <f>SUM(H22:H25)</f>
        <v>0</v>
      </c>
      <c r="I26" s="36">
        <f>SUM(I22:I25)</f>
        <v>0</v>
      </c>
      <c r="J26" s="36">
        <f>SUM(J22:J25)</f>
        <v>0</v>
      </c>
    </row>
    <row r="28" spans="1:13" x14ac:dyDescent="0.55000000000000004">
      <c r="A28" s="1" t="s">
        <v>18</v>
      </c>
    </row>
    <row r="32" spans="1:13" ht="28.8" x14ac:dyDescent="0.55000000000000004">
      <c r="A32" s="62" t="s">
        <v>59</v>
      </c>
      <c r="B32" s="63"/>
      <c r="C32" s="63"/>
      <c r="D32" s="50" t="s">
        <v>53</v>
      </c>
      <c r="E32" s="63" t="s">
        <v>32</v>
      </c>
      <c r="F32" s="63"/>
      <c r="G32" s="64"/>
      <c r="H32" s="51" t="s">
        <v>58</v>
      </c>
      <c r="I32" s="51" t="s">
        <v>57</v>
      </c>
      <c r="J32" s="51" t="s">
        <v>37</v>
      </c>
    </row>
    <row r="33" spans="1:10" x14ac:dyDescent="0.55000000000000004">
      <c r="A33" s="58"/>
      <c r="B33" s="58"/>
      <c r="C33" s="58"/>
      <c r="D33" s="43"/>
      <c r="E33" s="58"/>
      <c r="F33" s="58"/>
      <c r="G33" s="59"/>
      <c r="H33" s="41"/>
      <c r="I33" s="41"/>
      <c r="J33" s="34">
        <f>H33+I33</f>
        <v>0</v>
      </c>
    </row>
    <row r="34" spans="1:10" x14ac:dyDescent="0.55000000000000004">
      <c r="A34" s="48" t="s">
        <v>56</v>
      </c>
      <c r="B34" s="48"/>
      <c r="C34" s="48"/>
      <c r="D34" s="48"/>
      <c r="E34" s="48"/>
      <c r="F34" s="48"/>
      <c r="G34" s="52"/>
      <c r="H34" s="53">
        <f>SUM(H33:H33)</f>
        <v>0</v>
      </c>
      <c r="I34" s="53">
        <f>SUM(I33:I33)</f>
        <v>0</v>
      </c>
      <c r="J34" s="53">
        <f>SUM(J33:J33)</f>
        <v>0</v>
      </c>
    </row>
  </sheetData>
  <mergeCells count="19">
    <mergeCell ref="I2:J2"/>
    <mergeCell ref="I3:J3"/>
    <mergeCell ref="I4:J4"/>
    <mergeCell ref="I5:J8"/>
    <mergeCell ref="A11:C11"/>
    <mergeCell ref="A21:C21"/>
    <mergeCell ref="E21:G21"/>
    <mergeCell ref="A22:C22"/>
    <mergeCell ref="E22:G22"/>
    <mergeCell ref="A23:C23"/>
    <mergeCell ref="E23:G23"/>
    <mergeCell ref="A33:C33"/>
    <mergeCell ref="E33:G33"/>
    <mergeCell ref="A24:C24"/>
    <mergeCell ref="E24:G24"/>
    <mergeCell ref="A25:C25"/>
    <mergeCell ref="E25:G25"/>
    <mergeCell ref="A32:C32"/>
    <mergeCell ref="E32:G32"/>
  </mergeCells>
  <dataValidations count="2">
    <dataValidation type="whole" allowBlank="1" showDropDown="1" showInputMessage="1" showErrorMessage="1" errorTitle="Geen geldig getal" error="Voer een getal in tussen 1 en 100" sqref="F12:G18" xr:uid="{00000000-0002-0000-01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8 H22:I25 H33:I33" xr:uid="{00000000-0002-0000-0100-000001000000}"/>
  </dataValidation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510e35a4-c085-42d2-bbed-71a09f85fd64">Realisatie</Status>
    <Jaar xmlns="510e35a4-c085-42d2-bbed-71a09f85fd64" xsi:nil="true"/>
    <Datum xmlns="510e35a4-c085-42d2-bbed-71a09f85fd64" xsi:nil="true"/>
    <TaxCatchAll xmlns="81cd9c61-38c8-4f4d-85eb-0b8e2b97a039" xsi:nil="true"/>
    <Projectleider xmlns="510e35a4-c085-42d2-bbed-71a09f85fd64">
      <UserInfo>
        <DisplayName/>
        <AccountId xsi:nil="true"/>
        <AccountType/>
      </UserInfo>
    </Projectleider>
    <Datum0 xmlns="510e35a4-c085-42d2-bbed-71a09f85fd64" xsi:nil="true"/>
    <Profitlink xmlns="510e35a4-c085-42d2-bbed-71a09f85fd64" xsi:nil="true"/>
    <lcf76f155ced4ddcb4097134ff3c332f xmlns="510e35a4-c085-42d2-bbed-71a09f85fd64">
      <Terms xmlns="http://schemas.microsoft.com/office/infopath/2007/PartnerControls"/>
    </lcf76f155ced4ddcb4097134ff3c332f>
    <Profit xmlns="510e35a4-c085-42d2-bbed-71a09f85fd64">
      <Url xsi:nil="true"/>
      <Description xsi:nil="true"/>
    </Profit>
    <Opdrachtgever xmlns="510e35a4-c085-42d2-bbed-71a09f85fd6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9A153BB2F1AF4793A96D5B9EAF9FFF" ma:contentTypeVersion="27" ma:contentTypeDescription="Een nieuw document maken." ma:contentTypeScope="" ma:versionID="c5d071a0c2e92a63771760107f29a103">
  <xsd:schema xmlns:xsd="http://www.w3.org/2001/XMLSchema" xmlns:xs="http://www.w3.org/2001/XMLSchema" xmlns:p="http://schemas.microsoft.com/office/2006/metadata/properties" xmlns:ns2="510e35a4-c085-42d2-bbed-71a09f85fd64" xmlns:ns3="81cd9c61-38c8-4f4d-85eb-0b8e2b97a039" targetNamespace="http://schemas.microsoft.com/office/2006/metadata/properties" ma:root="true" ma:fieldsID="fbc7489ccc0b8639582590b2dfa873ea" ns2:_="" ns3:_="">
    <xsd:import namespace="510e35a4-c085-42d2-bbed-71a09f85fd64"/>
    <xsd:import namespace="81cd9c61-38c8-4f4d-85eb-0b8e2b97a0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Projectleider" minOccurs="0"/>
                <xsd:element ref="ns2:Profit" minOccurs="0"/>
                <xsd:element ref="ns2:Profitlink" minOccurs="0"/>
                <xsd:element ref="ns2:Jaar" minOccurs="0"/>
                <xsd:element ref="ns2:Opdrachtgever" minOccurs="0"/>
                <xsd:element ref="ns2:Status" minOccurs="0"/>
                <xsd:element ref="ns2:Datum" minOccurs="0"/>
                <xsd:element ref="ns2:lcf76f155ced4ddcb4097134ff3c332f" minOccurs="0"/>
                <xsd:element ref="ns3:TaxCatchAll" minOccurs="0"/>
                <xsd:element ref="ns2:Datum0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e35a4-c085-42d2-bbed-71a09f85fd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Projectleider" ma:index="21" nillable="true" ma:displayName="Projectleider" ma:format="Dropdown" ma:list="UserInfo" ma:SharePointGroup="0" ma:internalName="Projectleid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fit" ma:index="22" nillable="true" ma:displayName="Profit" ma:format="Hyperlink" ma:internalName="Prof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rofitlink" ma:index="23" nillable="true" ma:displayName="Profitlink" ma:format="Dropdown" ma:internalName="Profitlink">
      <xsd:simpleType>
        <xsd:restriction base="dms:Text">
          <xsd:maxLength value="255"/>
        </xsd:restriction>
      </xsd:simpleType>
    </xsd:element>
    <xsd:element name="Jaar" ma:index="24" nillable="true" ma:displayName="Jaar" ma:format="Dropdown" ma:internalName="Jaar">
      <xsd:simpleType>
        <xsd:restriction base="dms:Text">
          <xsd:maxLength value="4"/>
        </xsd:restriction>
      </xsd:simpleType>
    </xsd:element>
    <xsd:element name="Opdrachtgever" ma:index="25" nillable="true" ma:displayName="Opdrachtgever" ma:format="Dropdown" ma:internalName="Opdrachtgever">
      <xsd:simpleType>
        <xsd:restriction base="dms:Text">
          <xsd:maxLength value="255"/>
        </xsd:restriction>
      </xsd:simpleType>
    </xsd:element>
    <xsd:element name="Status" ma:index="26" nillable="true" ma:displayName="Status" ma:default="Realisatie" ma:format="Dropdown" ma:internalName="Status">
      <xsd:simpleType>
        <xsd:restriction base="dms:Choice">
          <xsd:enumeration value="Realisatie"/>
          <xsd:enumeration value="Afgesloten"/>
          <xsd:enumeration value="Offerte"/>
        </xsd:restriction>
      </xsd:simpleType>
    </xsd:element>
    <xsd:element name="Datum" ma:index="27" nillable="true" ma:displayName="Datum" ma:format="DateTime" ma:internalName="Datum">
      <xsd:simpleType>
        <xsd:restriction base="dms:DateTime"/>
      </xsd:simpleType>
    </xsd:element>
    <xsd:element name="lcf76f155ced4ddcb4097134ff3c332f" ma:index="29" nillable="true" ma:taxonomy="true" ma:internalName="lcf76f155ced4ddcb4097134ff3c332f" ma:taxonomyFieldName="MediaServiceImageTags" ma:displayName="Afbeeldingtags" ma:readOnly="false" ma:fieldId="{5cf76f15-5ced-4ddc-b409-7134ff3c332f}" ma:taxonomyMulti="true" ma:sspId="35082743-5127-470b-907a-5f0890af70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um0" ma:index="31" nillable="true" ma:displayName="Datum " ma:format="DateOnly" ma:internalName="Datum0">
      <xsd:simpleType>
        <xsd:restriction base="dms:DateTime"/>
      </xsd:simpleType>
    </xsd:element>
    <xsd:element name="MediaServiceObjectDetectorVersions" ma:index="3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d9c61-38c8-4f4d-85eb-0b8e2b97a03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94a0220c-5dcd-4920-bfbf-c7512aa4fe43}" ma:internalName="TaxCatchAll" ma:showField="CatchAllData" ma:web="81cd9c61-38c8-4f4d-85eb-0b8e2b97a0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DBECF1-1370-4711-9C20-B98837B7EB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D311FC-0B7B-426F-9CED-31E4358C0D48}">
  <ds:schemaRefs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81cd9c61-38c8-4f4d-85eb-0b8e2b97a039"/>
    <ds:schemaRef ds:uri="http://schemas.openxmlformats.org/package/2006/metadata/core-properties"/>
    <ds:schemaRef ds:uri="http://schemas.microsoft.com/office/infopath/2007/PartnerControls"/>
    <ds:schemaRef ds:uri="510e35a4-c085-42d2-bbed-71a09f85fd6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E09F53F-1083-4CD4-8A8D-57E9FAFF54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Samenvatting</vt:lpstr>
      <vt:lpstr>1 - 46000041461 - Goederenlift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tender_title</dc:title>
  <dc:subject/>
  <dc:creator>Raoul Brugmans</dc:creator>
  <cp:keywords/>
  <dc:description/>
  <cp:lastModifiedBy>Lex Kooij | DLR Eurlicon</cp:lastModifiedBy>
  <dcterms:created xsi:type="dcterms:W3CDTF">2025-08-18T13:58:46Z</dcterms:created>
  <dcterms:modified xsi:type="dcterms:W3CDTF">2025-09-26T09:53:55Z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0x010100B09A153BB2F1AF4793A96D5B9EAF9FFF</vt:lpwstr>
  </property>
  <property fmtid="{D5CDD505-2E9C-101B-9397-08002B2CF9AE}" pid="3" name="MediaServiceImageTags">
    <vt:lpwstr/>
  </property>
</Properties>
</file>